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D48A2F1-FB52-4917-AC4B-5A38C52C0B2C}" xr6:coauthVersionLast="47" xr6:coauthVersionMax="47" xr10:uidLastSave="{00000000-0000-0000-0000-000000000000}"/>
  <bookViews>
    <workbookView xWindow="-120" yWindow="-120" windowWidth="29040" windowHeight="15720" tabRatio="926" xr2:uid="{00000000-000D-0000-FFFF-FFFF00000000}"/>
  </bookViews>
  <sheets>
    <sheet name="Hastiqacucak" sheetId="25" r:id="rId1"/>
  </sheets>
  <definedNames>
    <definedName name="_xlnm.Print_Area" localSheetId="0">Hastiqacucak!$A$1:$E$30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" i="25" l="1"/>
  <c r="E24" i="25"/>
  <c r="E23" i="25"/>
  <c r="E22" i="25"/>
  <c r="E21" i="25"/>
  <c r="E20" i="25"/>
  <c r="E19" i="25"/>
  <c r="E18" i="25"/>
  <c r="E26" i="25" s="1"/>
  <c r="C26" i="25"/>
</calcChain>
</file>

<file path=xl/sharedStrings.xml><?xml version="1.0" encoding="utf-8"?>
<sst xmlns="http://schemas.openxmlformats.org/spreadsheetml/2006/main" count="25" uniqueCount="25">
  <si>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</si>
  <si>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</si>
  <si>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</si>
  <si>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</si>
  <si>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</si>
  <si>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</si>
  <si>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</si>
  <si>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Գրադարանավար</t>
  </si>
  <si>
    <t>Հավաքարար</t>
  </si>
  <si>
    <t>Գլխավոր գրադարանավար</t>
  </si>
  <si>
    <t>Գլխավոր հաշվապահ</t>
  </si>
  <si>
    <t>Տնօրեն</t>
  </si>
  <si>
    <t>ԸՆԴԱՄԵՆԸ</t>
  </si>
  <si>
    <t>Առաջատար գրադարանավար</t>
  </si>
  <si>
    <t>Համակարգչային օպերատոր</t>
  </si>
  <si>
    <t>Բանվոր</t>
  </si>
  <si>
    <t>Ընդամենը
 ամսական աշխատավարձը</t>
  </si>
  <si>
    <t xml:space="preserve"> «ԵՐԵՎԱՆԻ Շ. ԿՈՒՐՂԻՆՅԱՆԻ ԱՆՎԱՆ Հ. 17 ԳՐԱԴԱՐԱՆ» ՀԱՄԱՅՆՔԱՅԻՆ ՈՉ ԱՌԵՎՏՐԱՅԻՆ ԿԱԶՄԱԿԵՐՊՈՒԹՅԱՆ</t>
  </si>
  <si>
    <t xml:space="preserve">Հաստատված է </t>
  </si>
  <si>
    <t>հ. __________- Ա որոշմամբ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</si>
  <si>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</si>
  <si>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</si>
  <si>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_____. _____. 2025թ.</t>
  </si>
  <si>
    <t>ՏԻԳՐԱՆ ԱՎԻՆՅԱՆ</t>
  </si>
  <si>
    <t xml:space="preserve">Հավելված 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</si>
</sst>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0"/>
      <name val="Arial"/>
      <charset val="204"/>
    </font>
    <font>
      <sz val="10"/>
      <name val="Arial"/>
      <family val="2"/>
    </font>
    <font>
      <sz val="10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sz val="8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2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2" applyFont="1" applyAlignment="1">
      <alignment horizontal="right" vertical="center"/>
    </xf>
    <xf numFmtId="0" fontId="4" fillId="0" borderId="0" xfId="0" applyFont="1" applyAlignment="1" applyProtection="1">
      <alignment horizontal="right" vertical="center"/>
      <protection locked="0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4" fillId="0" borderId="0" xfId="0" applyFont="1" applyAlignment="1" applyProtection="1">
      <alignment vertical="center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0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0" xfId="3" applyFont="1" applyAlignment="1">
      <alignment horizontal="center" vertical="center"/>
    </xf>
    <xf numFmtId="0" fontId="3" fillId="0" borderId="0" xfId="3" applyFont="1" applyAlignment="1">
      <alignment horizontal="left" wrapText="1"/>
    </xf>
    <xf numFmtId="0" fontId="3" fillId="0" borderId="0" xfId="3" applyFont="1"/>
    <xf numFmtId="0" fontId="4" fillId="0" borderId="0" xfId="3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2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1" xr:uid="{00000000-0005-0000-0000-000001000000}"/>
    <cellStyle name="Normal 6 2" xfId="3" xr:uid="{00000000-0005-0000-0000-000002000000}"/>
    <cellStyle name="Normal_Sheet1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o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EAMAAgAFAATQAAAAAAAAAAAAAAAAAAAAAAAAAAAAAAAAAAAAAAAAAAAAAAAAAAAAAAAAAAAAAAAAAAAAAAAAAAAAAAAAAAAAAAAAAAAAAAAAAAAAAAAAAAAAAAAAAAAAAAAADpBwEABAAeABEACg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EwNTNaMCMGCSqGSIb3DQEJBDEWBBQgLx0YU02UxawXd19O8EyYE/wt4jArBgsqhkiG9w0BCRACDDEcMBowGDAWBBRE5xMFRVajmd/v2Zzf5CvSbEm8HjANBgkqhkiG9w0BAQEFAASCAQBe8lBvIcxRMCd83xl2c02AXw6psxIjLJuADVTJxNwN9woj0E2Dzlx2kl+8j8RkAk0N4N/Ap4X4Zsx4GmT6iJwAeO5mEpMRwOQeHhIe3gB6YbUVY6ZwX3N0B9PJW8BdW50nwoOpQYfxLVaa0Wy+xeBbyu5qe3EJe371oXetQIR6kkZjBAI61ecXr8QKX4cUk4ebbHZeMiJDtXBdb9dhsHP2ZknzbWYBu8VGKobAYop9VdV0tuRmNYMwGpp0Itbs89XVT8e4SOyCroS4ML7YSF28ApniORGvua9Db+3Ofbso4/UWnovEiJLeC+8WrRqHbYXRSIiEfOiucc1BlpdgbEFP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29</xdr:row>
          <xdr:rowOff>0</xdr:rowOff>
        </xdr:from>
        <xdr:to>
          <xdr:col>3</xdr:col>
          <xdr:colOff>1263650</xdr:colOff>
          <xdr:row>29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0EA38BD-4621-8A68-8052-B7B9C6644D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5D762-E1D0-4ED7-A3DE-6D0DCB73CA9C}">
  <sheetPr codeName="Sheet1">
    <pageSetUpPr fitToPage="1"/>
  </sheetPr>
  <dimension ref="A1:N40"/>
  <sheetViews>
    <sheetView tabSelected="1" view="pageBreakPreview" topLeftCell="A26" zoomScaleNormal="100" zoomScaleSheetLayoutView="100" workbookViewId="0">
      <selection activeCell="C30" sqref="C30:D30"/>
    </sheetView>
  </sheetViews>
  <sheetFormatPr defaultColWidth="8.85546875" defaultRowHeight="17.25" x14ac:dyDescent="0.2"/>
  <cols>
    <col min="1" max="1" width="5.5703125" style="1" customWidth="1"/>
    <col min="2" max="2" width="58.140625" style="12" customWidth="1"/>
    <col min="3" max="3" width="19.140625" style="12" customWidth="1"/>
    <col min="4" max="4" width="19" style="3" customWidth="1"/>
    <col min="5" max="5" width="23.28515625" style="3" customWidth="1"/>
    <col min="6" max="6" width="11.85546875" style="3" bestFit="1" customWidth="1"/>
    <col min="7" max="16384" width="8.85546875" style="3"/>
  </cols>
  <sheetData>
    <row r="1" spans="1:5" ht="20.25" customHeight="1" x14ac:dyDescent="0.2">
      <c r="A1" s="3"/>
      <c r="B1" s="24"/>
      <c r="C1" s="24"/>
      <c r="D1" s="55" t="s">
        <v>24</v>
      </c>
      <c r="E1" s="55"/>
    </row>
    <row r="2" spans="1:5" ht="20.25" customHeight="1" x14ac:dyDescent="0.2">
      <c r="A2" s="3"/>
      <c r="B2" s="24"/>
      <c r="C2" s="24"/>
      <c r="D2" s="55" t="s">
        <v>18</v>
      </c>
      <c r="E2" s="55"/>
    </row>
    <row r="3" spans="1:5" ht="20.25" customHeight="1" x14ac:dyDescent="0.2">
      <c r="A3" s="3"/>
      <c r="B3" s="24"/>
      <c r="C3" s="24"/>
      <c r="D3" s="55" t="s">
        <v>6</v>
      </c>
      <c r="E3" s="55"/>
    </row>
    <row r="4" spans="1:5" ht="24.75" customHeight="1" x14ac:dyDescent="0.2">
      <c r="A4" s="3"/>
      <c r="B4" s="24"/>
      <c r="C4" s="24"/>
      <c r="D4" s="25"/>
      <c r="E4" s="25" t="s">
        <v>22</v>
      </c>
    </row>
    <row r="5" spans="1:5" ht="20.25" customHeight="1" x14ac:dyDescent="0.2">
      <c r="A5" s="3"/>
      <c r="B5" s="24"/>
      <c r="C5" s="24"/>
      <c r="D5" s="25"/>
      <c r="E5" s="25" t="s">
        <v>19</v>
      </c>
    </row>
    <row r="6" spans="1:5" ht="30" customHeight="1" x14ac:dyDescent="0.3">
      <c r="B6" s="2"/>
      <c r="C6" s="2"/>
      <c r="D6" s="2"/>
      <c r="E6" s="2"/>
    </row>
    <row r="7" spans="1:5" ht="39" customHeight="1" x14ac:dyDescent="0.2">
      <c r="A7" s="53" t="s">
        <v>17</v>
      </c>
      <c r="B7" s="53"/>
      <c r="C7" s="53"/>
      <c r="D7" s="53"/>
      <c r="E7" s="53"/>
    </row>
    <row r="8" spans="1:5" ht="25.5" hidden="1" customHeight="1" x14ac:dyDescent="0.2">
      <c r="A8" s="5"/>
      <c r="B8" s="56"/>
      <c r="C8" s="56"/>
      <c r="D8" s="56"/>
      <c r="E8" s="56"/>
    </row>
    <row r="9" spans="1:5" ht="25.5" hidden="1" customHeight="1" x14ac:dyDescent="0.2">
      <c r="A9" s="13"/>
      <c r="B9" s="47"/>
      <c r="C9" s="48"/>
      <c r="D9" s="48"/>
      <c r="E9" s="49"/>
    </row>
    <row r="10" spans="1:5" ht="25.5" hidden="1" customHeight="1" x14ac:dyDescent="0.2">
      <c r="A10" s="13"/>
      <c r="B10" s="47"/>
      <c r="C10" s="48"/>
      <c r="D10" s="48"/>
      <c r="E10" s="49"/>
    </row>
    <row r="11" spans="1:5" ht="25.5" hidden="1" customHeight="1" x14ac:dyDescent="0.2">
      <c r="A11" s="13"/>
      <c r="B11" s="47"/>
      <c r="C11" s="48"/>
      <c r="D11" s="48"/>
      <c r="E11" s="49"/>
    </row>
    <row r="12" spans="1:5" ht="25.5" hidden="1" customHeight="1" x14ac:dyDescent="0.2">
      <c r="A12" s="13"/>
      <c r="B12" s="50"/>
      <c r="C12" s="51"/>
      <c r="D12" s="51"/>
      <c r="E12" s="52"/>
    </row>
    <row r="13" spans="1:5" ht="25.5" hidden="1" customHeight="1" x14ac:dyDescent="0.2">
      <c r="A13" s="4"/>
      <c r="B13" s="4"/>
      <c r="C13" s="4"/>
      <c r="D13" s="4"/>
      <c r="E13" s="4"/>
    </row>
    <row r="14" spans="1:5" ht="33" customHeight="1" x14ac:dyDescent="0.2">
      <c r="A14" s="53" t="s">
        <v>5</v>
      </c>
      <c r="B14" s="53"/>
      <c r="C14" s="53"/>
      <c r="D14" s="53"/>
      <c r="E14" s="53"/>
    </row>
    <row r="15" spans="1:5" ht="18.75" customHeight="1" x14ac:dyDescent="0.3">
      <c r="A15" s="38"/>
      <c r="B15" s="6"/>
      <c r="C15" s="6"/>
      <c r="E15" s="7" t="s">
        <v>3</v>
      </c>
    </row>
    <row r="16" spans="1:5" s="18" customFormat="1" ht="79.5" customHeight="1" x14ac:dyDescent="0.2">
      <c r="A16" s="13" t="s">
        <v>1</v>
      </c>
      <c r="B16" s="13" t="s">
        <v>0</v>
      </c>
      <c r="C16" s="13" t="s">
        <v>2</v>
      </c>
      <c r="D16" s="13" t="s">
        <v>4</v>
      </c>
      <c r="E16" s="13" t="s">
        <v>16</v>
      </c>
    </row>
    <row r="17" spans="1:14" s="40" customFormat="1" ht="13.5" x14ac:dyDescent="0.2">
      <c r="A17" s="39">
        <v>1</v>
      </c>
      <c r="B17" s="39">
        <v>2</v>
      </c>
      <c r="C17" s="39">
        <v>3</v>
      </c>
      <c r="D17" s="39">
        <v>4</v>
      </c>
      <c r="E17" s="39">
        <v>5</v>
      </c>
    </row>
    <row r="18" spans="1:14" ht="31.5" customHeight="1" x14ac:dyDescent="0.2">
      <c r="A18" s="5">
        <v>1</v>
      </c>
      <c r="B18" s="16" t="s">
        <v>11</v>
      </c>
      <c r="C18" s="21">
        <v>1</v>
      </c>
      <c r="D18" s="15">
        <v>192000</v>
      </c>
      <c r="E18" s="8">
        <f>+D18*C18</f>
        <v>192000</v>
      </c>
    </row>
    <row r="19" spans="1:14" ht="31.5" customHeight="1" x14ac:dyDescent="0.2">
      <c r="A19" s="5">
        <v>2</v>
      </c>
      <c r="B19" s="16" t="s">
        <v>10</v>
      </c>
      <c r="C19" s="22">
        <v>1</v>
      </c>
      <c r="D19" s="15">
        <v>136000</v>
      </c>
      <c r="E19" s="8">
        <f t="shared" ref="E19:E25" si="0">+D19*C19</f>
        <v>136000</v>
      </c>
    </row>
    <row r="20" spans="1:14" ht="31.5" customHeight="1" x14ac:dyDescent="0.2">
      <c r="A20" s="5">
        <v>3</v>
      </c>
      <c r="B20" s="17" t="s">
        <v>9</v>
      </c>
      <c r="C20" s="21">
        <v>1</v>
      </c>
      <c r="D20" s="15">
        <v>150000</v>
      </c>
      <c r="E20" s="8">
        <f t="shared" si="0"/>
        <v>150000</v>
      </c>
    </row>
    <row r="21" spans="1:14" ht="31.5" customHeight="1" x14ac:dyDescent="0.2">
      <c r="A21" s="5">
        <v>4</v>
      </c>
      <c r="B21" s="17" t="s">
        <v>13</v>
      </c>
      <c r="C21" s="21">
        <v>2</v>
      </c>
      <c r="D21" s="15">
        <v>147000</v>
      </c>
      <c r="E21" s="8">
        <f t="shared" si="0"/>
        <v>294000</v>
      </c>
    </row>
    <row r="22" spans="1:14" ht="31.5" customHeight="1" x14ac:dyDescent="0.2">
      <c r="A22" s="5">
        <v>5</v>
      </c>
      <c r="B22" s="16" t="s">
        <v>7</v>
      </c>
      <c r="C22" s="22">
        <v>3</v>
      </c>
      <c r="D22" s="15">
        <v>143000</v>
      </c>
      <c r="E22" s="8">
        <f t="shared" si="0"/>
        <v>429000</v>
      </c>
    </row>
    <row r="23" spans="1:14" ht="31.5" customHeight="1" x14ac:dyDescent="0.2">
      <c r="A23" s="5">
        <v>6</v>
      </c>
      <c r="B23" s="12" t="s">
        <v>14</v>
      </c>
      <c r="C23" s="22">
        <v>1</v>
      </c>
      <c r="D23" s="15">
        <v>128000</v>
      </c>
      <c r="E23" s="8">
        <f t="shared" si="0"/>
        <v>128000</v>
      </c>
    </row>
    <row r="24" spans="1:14" ht="31.5" customHeight="1" x14ac:dyDescent="0.2">
      <c r="A24" s="5">
        <v>7</v>
      </c>
      <c r="B24" s="16" t="s">
        <v>15</v>
      </c>
      <c r="C24" s="22">
        <v>1</v>
      </c>
      <c r="D24" s="15">
        <v>119000</v>
      </c>
      <c r="E24" s="8">
        <f t="shared" si="0"/>
        <v>119000</v>
      </c>
    </row>
    <row r="25" spans="1:14" ht="31.5" customHeight="1" x14ac:dyDescent="0.2">
      <c r="A25" s="5">
        <v>8</v>
      </c>
      <c r="B25" s="16" t="s">
        <v>8</v>
      </c>
      <c r="C25" s="22">
        <v>1</v>
      </c>
      <c r="D25" s="15">
        <v>119000</v>
      </c>
      <c r="E25" s="8">
        <f t="shared" si="0"/>
        <v>119000</v>
      </c>
    </row>
    <row r="26" spans="1:14" s="11" customFormat="1" ht="31.5" customHeight="1" x14ac:dyDescent="0.2">
      <c r="A26" s="5"/>
      <c r="B26" s="9" t="s">
        <v>12</v>
      </c>
      <c r="C26" s="23">
        <f>SUM(C18:C25)</f>
        <v>11</v>
      </c>
      <c r="D26" s="10"/>
      <c r="E26" s="10">
        <f>SUM(E18:E25)</f>
        <v>1567000</v>
      </c>
      <c r="F26" s="14"/>
      <c r="G26" s="20"/>
    </row>
    <row r="27" spans="1:14" s="4" customFormat="1" ht="18" customHeight="1" x14ac:dyDescent="0.2">
      <c r="G27" s="19"/>
    </row>
    <row r="28" spans="1:14" s="1" customFormat="1" ht="63" customHeight="1" x14ac:dyDescent="0.2">
      <c r="A28" s="54" t="s">
        <v>20</v>
      </c>
      <c r="B28" s="54"/>
      <c r="C28" s="54"/>
      <c r="D28" s="54"/>
      <c r="E28" s="54"/>
      <c r="F28" s="26"/>
      <c r="G28" s="27"/>
      <c r="H28" s="26"/>
    </row>
    <row r="29" spans="1:14" s="1" customFormat="1" ht="25.5" customHeight="1" x14ac:dyDescent="0.2">
      <c r="A29" s="28"/>
      <c r="B29" s="28"/>
      <c r="C29" s="28"/>
      <c r="F29" s="27"/>
      <c r="G29" s="27"/>
    </row>
    <row r="30" spans="1:14" s="43" customFormat="1" ht="111" customHeight="1" x14ac:dyDescent="0.3">
      <c r="B30" s="44" t="s">
        <v>21</v>
      </c>
      <c r="C30" s="46"/>
      <c r="D30" s="46"/>
      <c r="E30" s="45" t="s">
        <v>23</v>
      </c>
    </row>
    <row r="31" spans="1:14" s="29" customFormat="1" ht="20.25" customHeight="1" x14ac:dyDescent="0.2">
      <c r="B31" s="30"/>
      <c r="C31" s="31"/>
      <c r="D31" s="32"/>
    </row>
    <row r="32" spans="1:14" s="33" customFormat="1" ht="26.25" customHeight="1" x14ac:dyDescent="0.2">
      <c r="B32" s="34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</row>
    <row r="33" spans="2:14" s="33" customFormat="1" ht="12.75" customHeight="1" x14ac:dyDescent="0.2">
      <c r="B33" s="36"/>
      <c r="D33" s="41"/>
      <c r="E33" s="35"/>
      <c r="F33" s="35"/>
      <c r="G33" s="35"/>
      <c r="H33" s="35"/>
      <c r="I33" s="35"/>
      <c r="J33" s="35"/>
      <c r="K33" s="35"/>
      <c r="L33" s="35"/>
      <c r="M33" s="35"/>
      <c r="N33" s="35"/>
    </row>
    <row r="34" spans="2:14" s="33" customFormat="1" ht="27" customHeight="1" x14ac:dyDescent="0.2"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</row>
    <row r="35" spans="2:14" s="33" customFormat="1" ht="13.5" customHeight="1" x14ac:dyDescent="0.2">
      <c r="D35" s="41"/>
      <c r="E35" s="35"/>
      <c r="F35" s="35"/>
      <c r="G35" s="35"/>
      <c r="H35" s="35"/>
      <c r="I35" s="35"/>
      <c r="J35" s="35"/>
      <c r="K35" s="35"/>
      <c r="L35" s="35"/>
      <c r="M35" s="35"/>
      <c r="N35" s="35"/>
    </row>
    <row r="36" spans="2:14" s="33" customFormat="1" x14ac:dyDescent="0.2">
      <c r="B36" s="42"/>
      <c r="D36" s="37"/>
      <c r="E36" s="35"/>
      <c r="F36" s="35"/>
      <c r="G36" s="35"/>
      <c r="H36" s="35"/>
      <c r="I36" s="35"/>
      <c r="J36" s="35"/>
      <c r="K36" s="35"/>
      <c r="L36" s="35"/>
      <c r="M36" s="35"/>
      <c r="N36" s="35"/>
    </row>
    <row r="37" spans="2:14" x14ac:dyDescent="0.2">
      <c r="B37" s="3"/>
      <c r="C37" s="3"/>
    </row>
    <row r="38" spans="2:14" x14ac:dyDescent="0.2">
      <c r="B38" s="3"/>
      <c r="C38" s="3"/>
    </row>
    <row r="39" spans="2:14" x14ac:dyDescent="0.2">
      <c r="B39" s="3"/>
      <c r="C39" s="3"/>
    </row>
    <row r="40" spans="2:14" x14ac:dyDescent="0.2">
      <c r="B40" s="3"/>
      <c r="C40" s="3"/>
    </row>
  </sheetData>
  <mergeCells count="12">
    <mergeCell ref="B9:E9"/>
    <mergeCell ref="D1:E1"/>
    <mergeCell ref="D2:E2"/>
    <mergeCell ref="D3:E3"/>
    <mergeCell ref="A7:E7"/>
    <mergeCell ref="B8:E8"/>
    <mergeCell ref="C30:D30"/>
    <mergeCell ref="B10:E10"/>
    <mergeCell ref="B11:E11"/>
    <mergeCell ref="B12:E12"/>
    <mergeCell ref="A14:E14"/>
    <mergeCell ref="A28:E28"/>
  </mergeCells>
  <pageMargins left="0.17" right="0.16" top="0.17" bottom="0.26" header="0.17" footer="0.17"/>
  <pageSetup scale="85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29</xdr:row>
                <xdr:rowOff>0</xdr:rowOff>
              </from>
              <to>
                <xdr:col>3</xdr:col>
                <xdr:colOff>1266825</xdr:colOff>
                <xdr:row>29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</vt:lpstr>
      <vt:lpstr>Hastiqacucak!Print_Area</vt:lpstr>
    </vt:vector>
  </TitlesOfParts>
  <Company>Armen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keywords>https://mul2.yerevan.am/tasks/2009287/oneclick?token=ab1ff965a1d52ca29dc166f633d253c2</cp:keywords>
  <cp:lastModifiedBy>Lusine Petrosyan</cp:lastModifiedBy>
  <cp:lastPrinted>2025-01-21T10:44:23Z</cp:lastPrinted>
  <dcterms:created xsi:type="dcterms:W3CDTF">2001-09-02T08:43:23Z</dcterms:created>
  <dcterms:modified xsi:type="dcterms:W3CDTF">2025-01-30T13:09:37Z</dcterms:modified>
</cp:coreProperties>
</file>